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ком предложение" sheetId="1" r:id="rId1"/>
  </sheets>
  <calcPr calcId="124519"/>
</workbook>
</file>

<file path=xl/calcChain.xml><?xml version="1.0" encoding="utf-8"?>
<calcChain xmlns="http://schemas.openxmlformats.org/spreadsheetml/2006/main">
  <c r="N15" i="1"/>
  <c r="N14"/>
  <c r="L14"/>
  <c r="N13"/>
  <c r="L12"/>
  <c r="N12" s="1"/>
  <c r="N16" l="1"/>
  <c r="N17"/>
  <c r="N18" s="1"/>
</calcChain>
</file>

<file path=xl/sharedStrings.xml><?xml version="1.0" encoding="utf-8"?>
<sst xmlns="http://schemas.openxmlformats.org/spreadsheetml/2006/main" count="54" uniqueCount="46">
  <si>
    <t xml:space="preserve"> </t>
  </si>
  <si>
    <t>Наименование участника: __________________________</t>
  </si>
  <si>
    <t>ИНН (или иной идентификационный номер) участника: _________________________</t>
  </si>
  <si>
    <t xml:space="preserve">КОММЕРЧЕСКОЕ ПРЕДЛОЖЕНИЕ </t>
  </si>
  <si>
    <t>ЛОТ №</t>
  </si>
  <si>
    <t>Начало работ</t>
  </si>
  <si>
    <t>Окончание работ</t>
  </si>
  <si>
    <t>Наименование работ</t>
  </si>
  <si>
    <t>Территория производства работ</t>
  </si>
  <si>
    <t>Наименование транспорта</t>
  </si>
  <si>
    <t>Минимальное кол-во ТС</t>
  </si>
  <si>
    <t>Ед. изм.</t>
  </si>
  <si>
    <t>Расстояние, км (расчетное)</t>
  </si>
  <si>
    <t>Стоимость за ед., руб. без НДС</t>
  </si>
  <si>
    <t xml:space="preserve">Итого сумма, руб. без НДС </t>
  </si>
  <si>
    <t>м/ч</t>
  </si>
  <si>
    <t>Всего:  руб. без НДС</t>
  </si>
  <si>
    <t>НДС</t>
  </si>
  <si>
    <t>Всего: руб. с НДС</t>
  </si>
  <si>
    <t>Особые условия:</t>
  </si>
  <si>
    <t>Лот неделимый</t>
  </si>
  <si>
    <t>Объемы оказания услуг могут быть изменены с учетом опциона +30/-30%. Под опционом понимается право Заказчика в одностороннем порядке изменить объём оказания услуг без изменения остальных условий.</t>
  </si>
  <si>
    <t>Сроки оплаты: в течение 90 (девяноста) календарных дней с даты получения оригинала счета-фактуры и подтверждающих документов к нему.</t>
  </si>
  <si>
    <t>Сроки начала и окончания перевозок могут корректироваться Заказчиком.</t>
  </si>
  <si>
    <t>___________________________________</t>
  </si>
  <si>
    <t>                                  (подпись, М.П.)</t>
  </si>
  <si>
    <t>____________________________________</t>
  </si>
  <si>
    <t>           (фамилия, имя, отчество подписавшего, должность)</t>
  </si>
  <si>
    <t>Приложение 6 к к коммерческому предложению</t>
  </si>
  <si>
    <r>
      <t xml:space="preserve">Номер и наименование лота: </t>
    </r>
    <r>
      <rPr>
        <b/>
        <sz val="11"/>
        <rFont val="Times New Roman"/>
        <family val="1"/>
        <charset val="204"/>
      </rPr>
      <t>Лот №1 (Оказание транспортных услуг на Куюмбинском ЛУ)</t>
    </r>
  </si>
  <si>
    <t>Вес груза (расчетный), тн</t>
  </si>
  <si>
    <t>Кол-во тн/км (м/ч)</t>
  </si>
  <si>
    <t xml:space="preserve"> Перевозка дизельного топлива по маршруту: п.Таежный - объекты Куюмбинского ЛУ </t>
  </si>
  <si>
    <t xml:space="preserve">Куюмбинское м-е Эвенкийский МР Красноярский край </t>
  </si>
  <si>
    <t>тн/км</t>
  </si>
  <si>
    <t>Внутриплощадные перевозки дизельного топлива между объектами Куюмбинского ЛУ</t>
  </si>
  <si>
    <t xml:space="preserve">Автоцистерна V не менее 12 м3, колесная формула 6*6 </t>
  </si>
  <si>
    <t>50 км. и менее</t>
  </si>
  <si>
    <t>Внутриплощадные перевозки нефти между объектами Куюмбинского ЛУ</t>
  </si>
  <si>
    <t>менее 50 км.</t>
  </si>
  <si>
    <t xml:space="preserve">Оплата услуг по грузовым перевозкам производится по ставке тн/км и м/ч. </t>
  </si>
  <si>
    <t xml:space="preserve">Строительство и содержание автодорог зимнего пользования и площадок, а также оплату проезда по зимним автодорогам  осуществляет Заказчик. </t>
  </si>
  <si>
    <t>Порядок расчета стоимости лота: количество те/км (м/ч) столбец 11 * на стоимость 1 тн/км (м/ч) - столбец 12</t>
  </si>
  <si>
    <t xml:space="preserve">Автоцистерна V не менее 17 м3, колесная формула 6*6 </t>
  </si>
  <si>
    <t>Лот №1</t>
  </si>
  <si>
    <t>К коммерческому предложению в обязательном порядке прилагаются калькуляции стоимости услуг (по форме Претендента)</t>
  </si>
</sst>
</file>

<file path=xl/styles.xml><?xml version="1.0" encoding="utf-8"?>
<styleSheet xmlns="http://schemas.openxmlformats.org/spreadsheetml/2006/main">
  <numFmts count="3">
    <numFmt numFmtId="164" formatCode="#,##0_ ;\-#,##0\ "/>
    <numFmt numFmtId="165" formatCode="_-* #,##0.00_р_._-;\-* #,##0.00_р_._-;_-* &quot;-&quot;??_р_._-;_-@_-"/>
    <numFmt numFmtId="166" formatCode="_(* #,##0_);_(* \(#,##0\);_(* \-??_);_(@_)"/>
  </numFmts>
  <fonts count="13">
    <font>
      <sz val="11"/>
      <color theme="1"/>
      <name val="Calibri"/>
      <family val="2"/>
      <charset val="204"/>
      <scheme val="minor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Arial"/>
      <family val="2"/>
      <charset val="204"/>
    </font>
    <font>
      <b/>
      <u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name val="Arial Cyr"/>
      <family val="2"/>
      <charset val="204"/>
    </font>
    <font>
      <vertAlign val="superscript"/>
      <sz val="11"/>
      <name val="Times New Roman"/>
      <family val="1"/>
      <charset val="204"/>
    </font>
    <font>
      <sz val="12"/>
      <name val="Arial Cyr"/>
    </font>
  </fonts>
  <fills count="7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</patternFill>
    </fill>
  </fills>
  <borders count="3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7">
    <xf numFmtId="0" fontId="0" fillId="0" borderId="0"/>
    <xf numFmtId="0" fontId="3" fillId="0" borderId="0"/>
    <xf numFmtId="164" fontId="3" fillId="0" borderId="0" applyFont="0" applyFill="0" applyBorder="0" applyAlignment="0" applyProtection="0"/>
    <xf numFmtId="0" fontId="6" fillId="0" borderId="0"/>
    <xf numFmtId="0" fontId="3" fillId="0" borderId="0"/>
    <xf numFmtId="0" fontId="10" fillId="0" borderId="0"/>
    <xf numFmtId="1" fontId="12" fillId="6" borderId="0"/>
  </cellStyleXfs>
  <cellXfs count="83">
    <xf numFmtId="0" fontId="0" fillId="0" borderId="0" xfId="0"/>
    <xf numFmtId="0" fontId="1" fillId="0" borderId="0" xfId="0" applyFont="1" applyFill="1" applyBorder="1" applyAlignment="1"/>
    <xf numFmtId="0" fontId="1" fillId="0" borderId="0" xfId="0" applyFont="1" applyFill="1" applyBorder="1" applyAlignment="1">
      <alignment horizontal="center"/>
    </xf>
    <xf numFmtId="0" fontId="2" fillId="0" borderId="0" xfId="0" applyFont="1" applyAlignment="1">
      <alignment horizontal="right"/>
    </xf>
    <xf numFmtId="0" fontId="2" fillId="0" borderId="0" xfId="0" applyFont="1" applyAlignment="1"/>
    <xf numFmtId="0" fontId="4" fillId="0" borderId="0" xfId="1" applyFont="1" applyAlignment="1" applyProtection="1">
      <alignment vertical="center"/>
      <protection locked="0" hidden="1"/>
    </xf>
    <xf numFmtId="164" fontId="4" fillId="0" borderId="0" xfId="2" applyNumberFormat="1" applyFont="1" applyAlignment="1" applyProtection="1">
      <alignment horizontal="center" vertical="center"/>
      <protection hidden="1"/>
    </xf>
    <xf numFmtId="164" fontId="4" fillId="0" borderId="0" xfId="2" applyNumberFormat="1" applyFont="1" applyAlignment="1" applyProtection="1">
      <alignment horizontal="center" vertical="center" wrapText="1"/>
      <protection hidden="1"/>
    </xf>
    <xf numFmtId="0" fontId="4" fillId="0" borderId="0" xfId="1" applyNumberFormat="1" applyFont="1" applyProtection="1">
      <protection hidden="1"/>
    </xf>
    <xf numFmtId="0" fontId="2" fillId="0" borderId="0" xfId="0" applyFont="1" applyBorder="1" applyAlignment="1"/>
    <xf numFmtId="0" fontId="3" fillId="0" borderId="0" xfId="0" applyFont="1" applyBorder="1" applyAlignment="1"/>
    <xf numFmtId="0" fontId="2" fillId="0" borderId="0" xfId="0" applyFont="1"/>
    <xf numFmtId="0" fontId="1" fillId="0" borderId="0" xfId="0" applyFont="1" applyBorder="1" applyAlignment="1">
      <alignment horizontal="left"/>
    </xf>
    <xf numFmtId="0" fontId="3" fillId="0" borderId="0" xfId="0" applyFont="1" applyAlignment="1"/>
    <xf numFmtId="0" fontId="1" fillId="0" borderId="0" xfId="0" applyFont="1" applyAlignment="1"/>
    <xf numFmtId="0" fontId="1" fillId="0" borderId="0" xfId="0" applyFont="1" applyAlignment="1">
      <alignment horizontal="left"/>
    </xf>
    <xf numFmtId="4" fontId="1" fillId="0" borderId="0" xfId="0" applyNumberFormat="1" applyFont="1"/>
    <xf numFmtId="0" fontId="1" fillId="0" borderId="0" xfId="0" applyFont="1"/>
    <xf numFmtId="0" fontId="5" fillId="2" borderId="9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4" fontId="2" fillId="0" borderId="0" xfId="0" applyNumberFormat="1" applyFont="1" applyAlignment="1"/>
    <xf numFmtId="14" fontId="2" fillId="0" borderId="12" xfId="0" applyNumberFormat="1" applyFont="1" applyBorder="1" applyAlignment="1">
      <alignment horizontal="center" vertical="center" wrapText="1"/>
    </xf>
    <xf numFmtId="3" fontId="2" fillId="3" borderId="12" xfId="3" applyNumberFormat="1" applyFont="1" applyFill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4" fontId="2" fillId="0" borderId="0" xfId="0" applyNumberFormat="1" applyFont="1"/>
    <xf numFmtId="4" fontId="1" fillId="0" borderId="6" xfId="0" applyNumberFormat="1" applyFont="1" applyBorder="1" applyAlignment="1">
      <alignment horizontal="center"/>
    </xf>
    <xf numFmtId="0" fontId="7" fillId="0" borderId="0" xfId="0" applyFont="1" applyAlignment="1">
      <alignment vertical="top"/>
    </xf>
    <xf numFmtId="0" fontId="2" fillId="0" borderId="0" xfId="0" applyFont="1" applyAlignment="1">
      <alignment wrapText="1"/>
    </xf>
    <xf numFmtId="0" fontId="8" fillId="0" borderId="0" xfId="4" applyFont="1" applyBorder="1" applyAlignment="1"/>
    <xf numFmtId="165" fontId="8" fillId="0" borderId="0" xfId="4" applyNumberFormat="1" applyFont="1" applyBorder="1" applyAlignment="1"/>
    <xf numFmtId="0" fontId="2" fillId="0" borderId="0" xfId="0" applyFont="1" applyAlignment="1">
      <alignment horizontal="center" vertical="center"/>
    </xf>
    <xf numFmtId="0" fontId="11" fillId="0" borderId="0" xfId="1" applyFont="1" applyAlignment="1" applyProtection="1">
      <alignment vertical="center"/>
      <protection locked="0" hidden="1"/>
    </xf>
    <xf numFmtId="0" fontId="2" fillId="0" borderId="12" xfId="0" applyFont="1" applyBorder="1" applyAlignment="1">
      <alignment horizontal="center" vertical="center" wrapText="1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left"/>
    </xf>
    <xf numFmtId="14" fontId="2" fillId="0" borderId="23" xfId="0" applyNumberFormat="1" applyFont="1" applyBorder="1" applyAlignment="1">
      <alignment horizontal="center" vertical="center" wrapText="1"/>
    </xf>
    <xf numFmtId="0" fontId="2" fillId="3" borderId="23" xfId="0" applyFont="1" applyFill="1" applyBorder="1" applyAlignment="1">
      <alignment horizontal="center" vertical="center" wrapText="1"/>
    </xf>
    <xf numFmtId="0" fontId="2" fillId="0" borderId="23" xfId="0" applyFont="1" applyBorder="1" applyAlignment="1">
      <alignment horizontal="center" vertical="center" wrapText="1"/>
    </xf>
    <xf numFmtId="3" fontId="2" fillId="0" borderId="14" xfId="0" applyNumberFormat="1" applyFont="1" applyBorder="1" applyAlignment="1">
      <alignment horizontal="center" vertical="center"/>
    </xf>
    <xf numFmtId="3" fontId="2" fillId="3" borderId="14" xfId="3" applyNumberFormat="1" applyFont="1" applyFill="1" applyBorder="1" applyAlignment="1">
      <alignment horizontal="center" vertical="center" wrapText="1"/>
    </xf>
    <xf numFmtId="3" fontId="2" fillId="3" borderId="24" xfId="6" applyNumberFormat="1" applyFont="1" applyFill="1" applyBorder="1" applyAlignment="1">
      <alignment horizontal="center" vertical="center"/>
    </xf>
    <xf numFmtId="3" fontId="2" fillId="0" borderId="23" xfId="0" applyNumberFormat="1" applyFont="1" applyFill="1" applyBorder="1" applyAlignment="1">
      <alignment horizontal="center" vertical="center" wrapText="1"/>
    </xf>
    <xf numFmtId="4" fontId="2" fillId="4" borderId="14" xfId="0" applyNumberFormat="1" applyFont="1" applyFill="1" applyBorder="1" applyAlignment="1">
      <alignment horizontal="center" vertical="center"/>
    </xf>
    <xf numFmtId="4" fontId="2" fillId="4" borderId="21" xfId="0" applyNumberFormat="1" applyFont="1" applyFill="1" applyBorder="1" applyAlignment="1">
      <alignment horizontal="center" vertical="center"/>
    </xf>
    <xf numFmtId="0" fontId="2" fillId="3" borderId="12" xfId="0" applyFont="1" applyFill="1" applyBorder="1" applyAlignment="1">
      <alignment horizontal="center" vertical="center" wrapText="1"/>
    </xf>
    <xf numFmtId="3" fontId="2" fillId="0" borderId="25" xfId="0" applyNumberFormat="1" applyFont="1" applyBorder="1" applyAlignment="1">
      <alignment horizontal="center" vertical="center"/>
    </xf>
    <xf numFmtId="3" fontId="2" fillId="3" borderId="26" xfId="6" applyNumberFormat="1" applyFont="1" applyFill="1" applyBorder="1" applyAlignment="1">
      <alignment horizontal="center" vertical="center" wrapText="1"/>
    </xf>
    <xf numFmtId="3" fontId="2" fillId="0" borderId="12" xfId="0" applyNumberFormat="1" applyFont="1" applyFill="1" applyBorder="1" applyAlignment="1">
      <alignment horizontal="center" vertical="center" wrapText="1"/>
    </xf>
    <xf numFmtId="4" fontId="2" fillId="4" borderId="12" xfId="0" applyNumberFormat="1" applyFont="1" applyFill="1" applyBorder="1" applyAlignment="1">
      <alignment horizontal="center" vertical="center"/>
    </xf>
    <xf numFmtId="4" fontId="2" fillId="4" borderId="13" xfId="0" applyNumberFormat="1" applyFont="1" applyFill="1" applyBorder="1" applyAlignment="1">
      <alignment horizontal="center" vertical="center"/>
    </xf>
    <xf numFmtId="3" fontId="2" fillId="3" borderId="12" xfId="6" applyNumberFormat="1" applyFont="1" applyFill="1" applyBorder="1" applyAlignment="1">
      <alignment horizontal="center" vertical="center"/>
    </xf>
    <xf numFmtId="3" fontId="2" fillId="3" borderId="26" xfId="6" applyNumberFormat="1" applyFont="1" applyFill="1" applyBorder="1" applyAlignment="1">
      <alignment horizontal="center" vertical="center"/>
    </xf>
    <xf numFmtId="4" fontId="1" fillId="0" borderId="3" xfId="0" applyNumberFormat="1" applyFont="1" applyBorder="1" applyAlignment="1">
      <alignment horizontal="center"/>
    </xf>
    <xf numFmtId="3" fontId="1" fillId="0" borderId="13" xfId="0" applyNumberFormat="1" applyFont="1" applyBorder="1" applyAlignment="1">
      <alignment horizontal="center"/>
    </xf>
    <xf numFmtId="0" fontId="2" fillId="3" borderId="0" xfId="5" applyFont="1" applyFill="1" applyAlignment="1">
      <alignment horizontal="left"/>
    </xf>
    <xf numFmtId="0" fontId="2" fillId="4" borderId="0" xfId="5" applyFont="1" applyFill="1" applyAlignment="1">
      <alignment horizontal="left"/>
    </xf>
    <xf numFmtId="0" fontId="1" fillId="0" borderId="18" xfId="0" applyFont="1" applyBorder="1" applyAlignment="1">
      <alignment horizontal="right" vertical="top"/>
    </xf>
    <xf numFmtId="0" fontId="1" fillId="0" borderId="19" xfId="0" applyFont="1" applyBorder="1" applyAlignment="1">
      <alignment horizontal="right" vertical="top"/>
    </xf>
    <xf numFmtId="0" fontId="1" fillId="0" borderId="20" xfId="0" applyFont="1" applyBorder="1" applyAlignment="1">
      <alignment horizontal="right" vertical="top"/>
    </xf>
    <xf numFmtId="0" fontId="5" fillId="0" borderId="22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3" fontId="2" fillId="0" borderId="25" xfId="0" applyNumberFormat="1" applyFont="1" applyBorder="1" applyAlignment="1">
      <alignment horizontal="center" vertical="center"/>
    </xf>
    <xf numFmtId="3" fontId="2" fillId="0" borderId="27" xfId="0" applyNumberFormat="1" applyFont="1" applyBorder="1" applyAlignment="1">
      <alignment horizontal="center" vertical="center"/>
    </xf>
    <xf numFmtId="0" fontId="1" fillId="0" borderId="28" xfId="0" applyFont="1" applyBorder="1" applyAlignment="1">
      <alignment horizontal="right" vertical="top"/>
    </xf>
    <xf numFmtId="0" fontId="1" fillId="0" borderId="29" xfId="0" applyFont="1" applyBorder="1" applyAlignment="1">
      <alignment horizontal="right" vertical="top"/>
    </xf>
    <xf numFmtId="0" fontId="1" fillId="0" borderId="30" xfId="0" applyFont="1" applyBorder="1" applyAlignment="1">
      <alignment horizontal="right" vertical="top"/>
    </xf>
    <xf numFmtId="0" fontId="1" fillId="0" borderId="15" xfId="0" applyFont="1" applyBorder="1" applyAlignment="1">
      <alignment horizontal="right" vertical="top"/>
    </xf>
    <xf numFmtId="0" fontId="1" fillId="0" borderId="16" xfId="0" applyFont="1" applyBorder="1" applyAlignment="1">
      <alignment horizontal="right" vertical="top"/>
    </xf>
    <xf numFmtId="0" fontId="1" fillId="0" borderId="17" xfId="0" applyFont="1" applyBorder="1" applyAlignment="1">
      <alignment horizontal="right" vertical="top"/>
    </xf>
    <xf numFmtId="166" fontId="9" fillId="5" borderId="0" xfId="1" applyNumberFormat="1" applyFont="1" applyFill="1" applyBorder="1" applyAlignment="1">
      <alignment horizontal="left" vertical="top" wrapText="1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left"/>
    </xf>
    <xf numFmtId="0" fontId="1" fillId="0" borderId="2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2" borderId="7" xfId="0" applyNumberFormat="1" applyFont="1" applyFill="1" applyBorder="1" applyAlignment="1">
      <alignment horizontal="center" vertical="center" wrapText="1"/>
    </xf>
    <xf numFmtId="0" fontId="1" fillId="2" borderId="8" xfId="0" applyNumberFormat="1" applyFont="1" applyFill="1" applyBorder="1" applyAlignment="1">
      <alignment horizontal="center" vertical="center" wrapText="1"/>
    </xf>
    <xf numFmtId="0" fontId="4" fillId="0" borderId="0" xfId="1" applyFont="1" applyAlignment="1" applyProtection="1">
      <alignment horizontal="left" vertical="center" wrapText="1"/>
      <protection hidden="1"/>
    </xf>
    <xf numFmtId="0" fontId="1" fillId="0" borderId="1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</cellXfs>
  <cellStyles count="7">
    <cellStyle name="Обычный" xfId="0" builtinId="0"/>
    <cellStyle name="Обычный 2 5" xfId="3"/>
    <cellStyle name="Обычный 2 5 2" xfId="1"/>
    <cellStyle name="Обычный_1кв" xfId="6"/>
    <cellStyle name="Обычный_Лот 207.3-6 2007г  сопр систем MWDLWD " xfId="5"/>
    <cellStyle name="Обычный_Образец таблицы по лотам по генподряду" xfId="4"/>
    <cellStyle name="Финансовый 10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0</xdr:colOff>
      <xdr:row>2</xdr:row>
      <xdr:rowOff>0</xdr:rowOff>
    </xdr:from>
    <xdr:to>
      <xdr:col>5</xdr:col>
      <xdr:colOff>0</xdr:colOff>
      <xdr:row>6</xdr:row>
      <xdr:rowOff>114300</xdr:rowOff>
    </xdr:to>
    <xdr:sp macro="" textlink="">
      <xdr:nvSpPr>
        <xdr:cNvPr id="2" name="Text Box 2"/>
        <xdr:cNvSpPr txBox="1">
          <a:spLocks noChangeArrowheads="1"/>
        </xdr:cNvSpPr>
      </xdr:nvSpPr>
      <xdr:spPr bwMode="auto">
        <a:xfrm>
          <a:off x="3362325" y="323850"/>
          <a:ext cx="0" cy="847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r" rtl="1">
            <a:defRPr sz="1000"/>
          </a:pPr>
          <a:r>
            <a:rPr lang="ru-RU" sz="1000" b="1" i="0" strike="noStrike">
              <a:solidFill>
                <a:srgbClr val="000000"/>
              </a:solidFill>
              <a:latin typeface="Times New Roman"/>
              <a:cs typeface="Times New Roman"/>
            </a:rPr>
            <a:t>Согласовано:</a:t>
          </a:r>
        </a:p>
        <a:p>
          <a:pPr algn="r" rtl="1">
            <a:defRPr sz="1000"/>
          </a:pPr>
          <a:r>
            <a:rPr lang="ru-RU" sz="1000" b="1" i="0" strike="noStrike">
              <a:solidFill>
                <a:srgbClr val="000000"/>
              </a:solidFill>
              <a:latin typeface="Times New Roman"/>
              <a:cs typeface="Times New Roman"/>
            </a:rPr>
            <a:t>Зам. генерального директора-</a:t>
          </a:r>
        </a:p>
        <a:p>
          <a:pPr algn="r" rtl="1">
            <a:defRPr sz="1000"/>
          </a:pPr>
          <a:r>
            <a:rPr lang="ru-RU" sz="1000" b="1" i="0" strike="noStrike">
              <a:solidFill>
                <a:srgbClr val="000000"/>
              </a:solidFill>
              <a:latin typeface="Times New Roman"/>
              <a:cs typeface="Times New Roman"/>
            </a:rPr>
            <a:t>директор по производству</a:t>
          </a:r>
        </a:p>
        <a:p>
          <a:pPr algn="r" rtl="1">
            <a:defRPr sz="1000"/>
          </a:pPr>
          <a:endParaRPr lang="ru-RU" sz="10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ru-RU" sz="1000" b="1" i="0" strike="noStrike">
              <a:solidFill>
                <a:srgbClr val="000000"/>
              </a:solidFill>
              <a:latin typeface="Times New Roman"/>
              <a:cs typeface="Times New Roman"/>
            </a:rPr>
            <a:t>_________________ Ксензов В.А.</a:t>
          </a:r>
        </a:p>
      </xdr:txBody>
    </xdr:sp>
    <xdr:clientData/>
  </xdr:twoCellAnchor>
  <xdr:twoCellAnchor editAs="oneCell">
    <xdr:from>
      <xdr:col>11</xdr:col>
      <xdr:colOff>247650</xdr:colOff>
      <xdr:row>2</xdr:row>
      <xdr:rowOff>0</xdr:rowOff>
    </xdr:from>
    <xdr:to>
      <xdr:col>13</xdr:col>
      <xdr:colOff>127000</xdr:colOff>
      <xdr:row>8</xdr:row>
      <xdr:rowOff>28575</xdr:rowOff>
    </xdr:to>
    <xdr:sp macro="" textlink="">
      <xdr:nvSpPr>
        <xdr:cNvPr id="3" name="Text Box 1"/>
        <xdr:cNvSpPr txBox="1">
          <a:spLocks noChangeArrowheads="1"/>
        </xdr:cNvSpPr>
      </xdr:nvSpPr>
      <xdr:spPr bwMode="auto">
        <a:xfrm>
          <a:off x="9791700" y="323850"/>
          <a:ext cx="1581150" cy="1028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r" rtl="1">
            <a:defRPr sz="1000"/>
          </a:pPr>
          <a:endParaRPr lang="ru-RU" sz="10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0</xdr:colOff>
      <xdr:row>6</xdr:row>
      <xdr:rowOff>114300</xdr:rowOff>
    </xdr:to>
    <xdr:sp macro="" textlink="">
      <xdr:nvSpPr>
        <xdr:cNvPr id="4" name="Text Box 2"/>
        <xdr:cNvSpPr txBox="1">
          <a:spLocks noChangeArrowheads="1"/>
        </xdr:cNvSpPr>
      </xdr:nvSpPr>
      <xdr:spPr bwMode="auto">
        <a:xfrm>
          <a:off x="3581400" y="323850"/>
          <a:ext cx="0" cy="847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r" rtl="1">
            <a:defRPr sz="1000"/>
          </a:pPr>
          <a:r>
            <a:rPr lang="ru-RU" sz="1000" b="1" i="0" strike="noStrike">
              <a:solidFill>
                <a:srgbClr val="000000"/>
              </a:solidFill>
              <a:latin typeface="Times New Roman"/>
              <a:cs typeface="Times New Roman"/>
            </a:rPr>
            <a:t>Согласовано:</a:t>
          </a:r>
        </a:p>
        <a:p>
          <a:pPr algn="r" rtl="1">
            <a:defRPr sz="1000"/>
          </a:pPr>
          <a:r>
            <a:rPr lang="ru-RU" sz="1000" b="1" i="0" strike="noStrike">
              <a:solidFill>
                <a:srgbClr val="000000"/>
              </a:solidFill>
              <a:latin typeface="Times New Roman"/>
              <a:cs typeface="Times New Roman"/>
            </a:rPr>
            <a:t>Зам. генерального директора-</a:t>
          </a:r>
        </a:p>
        <a:p>
          <a:pPr algn="r" rtl="1">
            <a:defRPr sz="1000"/>
          </a:pPr>
          <a:r>
            <a:rPr lang="ru-RU" sz="1000" b="1" i="0" strike="noStrike">
              <a:solidFill>
                <a:srgbClr val="000000"/>
              </a:solidFill>
              <a:latin typeface="Times New Roman"/>
              <a:cs typeface="Times New Roman"/>
            </a:rPr>
            <a:t>директор по производству</a:t>
          </a:r>
        </a:p>
        <a:p>
          <a:pPr algn="r" rtl="1">
            <a:defRPr sz="1000"/>
          </a:pPr>
          <a:endParaRPr lang="ru-RU" sz="10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ru-RU" sz="1000" b="1" i="0" strike="noStrike">
              <a:solidFill>
                <a:srgbClr val="000000"/>
              </a:solidFill>
              <a:latin typeface="Times New Roman"/>
              <a:cs typeface="Times New Roman"/>
            </a:rPr>
            <a:t>_________________ Ксензов В.А.</a:t>
          </a:r>
        </a:p>
      </xdr:txBody>
    </xdr:sp>
    <xdr:clientData/>
  </xdr:twoCellAnchor>
  <xdr:twoCellAnchor editAs="oneCell">
    <xdr:from>
      <xdr:col>11</xdr:col>
      <xdr:colOff>247650</xdr:colOff>
      <xdr:row>2</xdr:row>
      <xdr:rowOff>0</xdr:rowOff>
    </xdr:from>
    <xdr:to>
      <xdr:col>13</xdr:col>
      <xdr:colOff>3175</xdr:colOff>
      <xdr:row>7</xdr:row>
      <xdr:rowOff>104775</xdr:rowOff>
    </xdr:to>
    <xdr:sp macro="" textlink="">
      <xdr:nvSpPr>
        <xdr:cNvPr id="5" name="Text Box 1"/>
        <xdr:cNvSpPr txBox="1">
          <a:spLocks noChangeArrowheads="1"/>
        </xdr:cNvSpPr>
      </xdr:nvSpPr>
      <xdr:spPr bwMode="auto">
        <a:xfrm>
          <a:off x="10458450" y="323850"/>
          <a:ext cx="971550" cy="1028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r" rtl="1">
            <a:defRPr sz="1000"/>
          </a:pPr>
          <a:endParaRPr lang="ru-RU" sz="10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33"/>
  <sheetViews>
    <sheetView tabSelected="1" workbookViewId="0">
      <selection activeCell="V22" sqref="V22"/>
    </sheetView>
  </sheetViews>
  <sheetFormatPr defaultRowHeight="12.75"/>
  <cols>
    <col min="1" max="1" width="3.5703125" style="11" customWidth="1"/>
    <col min="2" max="2" width="7.7109375" style="11" customWidth="1"/>
    <col min="3" max="3" width="9.5703125" style="11" customWidth="1"/>
    <col min="4" max="4" width="9.85546875" style="11" customWidth="1"/>
    <col min="5" max="5" width="23" style="11" customWidth="1"/>
    <col min="6" max="6" width="17.28515625" style="11" customWidth="1"/>
    <col min="7" max="7" width="38.7109375" style="11" customWidth="1"/>
    <col min="8" max="8" width="12.140625" style="11" customWidth="1"/>
    <col min="9" max="9" width="7.28515625" style="11" customWidth="1"/>
    <col min="10" max="10" width="12.140625" style="11" customWidth="1"/>
    <col min="11" max="11" width="10.85546875" style="11" customWidth="1"/>
    <col min="12" max="12" width="9.42578125" style="11" customWidth="1"/>
    <col min="13" max="13" width="10.85546875" style="11" customWidth="1"/>
    <col min="14" max="14" width="14.140625" style="11" customWidth="1"/>
    <col min="15" max="15" width="15.5703125" style="11" hidden="1" customWidth="1"/>
    <col min="16" max="16" width="19.5703125" style="11" hidden="1" customWidth="1"/>
    <col min="17" max="17" width="12.140625" style="11" hidden="1" customWidth="1"/>
    <col min="18" max="18" width="14.85546875" style="11" hidden="1" customWidth="1"/>
    <col min="19" max="16384" width="9.140625" style="11"/>
  </cols>
  <sheetData>
    <row r="1" spans="1:17" s="4" customForma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2"/>
      <c r="N1" s="3" t="s">
        <v>28</v>
      </c>
    </row>
    <row r="2" spans="1:17" s="4" customForma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spans="1:17" s="4" customFormat="1" ht="15">
      <c r="A3" s="5" t="s">
        <v>1</v>
      </c>
      <c r="B3" s="6"/>
      <c r="C3" s="6"/>
      <c r="D3" s="6"/>
      <c r="E3" s="7"/>
      <c r="F3" s="7"/>
      <c r="G3" s="8"/>
      <c r="H3" s="8"/>
      <c r="I3" s="8"/>
      <c r="J3" s="9"/>
      <c r="K3" s="9"/>
      <c r="L3" s="9"/>
      <c r="M3" s="2"/>
    </row>
    <row r="4" spans="1:17" s="4" customFormat="1" ht="15">
      <c r="A4" s="5" t="s">
        <v>2</v>
      </c>
      <c r="B4" s="6"/>
      <c r="C4" s="6"/>
      <c r="D4" s="6"/>
      <c r="E4" s="7"/>
      <c r="F4" s="7"/>
      <c r="G4" s="8"/>
      <c r="H4" s="8"/>
      <c r="I4" s="8"/>
      <c r="L4" s="2"/>
    </row>
    <row r="5" spans="1:17" ht="15" customHeight="1">
      <c r="A5" s="80" t="s">
        <v>29</v>
      </c>
      <c r="B5" s="80"/>
      <c r="C5" s="80"/>
      <c r="D5" s="80"/>
      <c r="E5" s="80"/>
      <c r="F5" s="80"/>
      <c r="G5" s="80"/>
      <c r="H5" s="80"/>
      <c r="I5" s="80"/>
      <c r="J5" s="80"/>
      <c r="K5" s="10"/>
      <c r="L5" s="10"/>
      <c r="M5" s="10"/>
    </row>
    <row r="6" spans="1:17">
      <c r="A6" s="12"/>
      <c r="B6" s="13"/>
      <c r="C6" s="13"/>
      <c r="D6" s="13"/>
      <c r="E6" s="10"/>
      <c r="F6" s="10"/>
      <c r="G6" s="10"/>
      <c r="H6" s="10"/>
      <c r="I6" s="10"/>
      <c r="J6" s="10"/>
      <c r="K6" s="10"/>
      <c r="L6" s="10"/>
      <c r="M6" s="10"/>
    </row>
    <row r="7" spans="1:17">
      <c r="A7" s="14" t="s">
        <v>3</v>
      </c>
      <c r="B7" s="13"/>
      <c r="C7" s="13"/>
      <c r="D7" s="13"/>
      <c r="E7" s="10"/>
      <c r="F7" s="10"/>
      <c r="G7" s="10"/>
      <c r="H7" s="10"/>
      <c r="I7" s="10"/>
      <c r="J7" s="10"/>
      <c r="K7" s="10"/>
      <c r="L7" s="10"/>
      <c r="M7" s="10"/>
    </row>
    <row r="8" spans="1:17" ht="14.25" customHeight="1" thickBot="1">
      <c r="B8" s="14"/>
      <c r="C8" s="14"/>
      <c r="D8" s="14"/>
      <c r="E8" s="14"/>
      <c r="F8" s="14"/>
      <c r="G8" s="14"/>
      <c r="H8" s="14"/>
      <c r="I8" s="15"/>
      <c r="J8" s="15"/>
      <c r="K8" s="15"/>
      <c r="L8" s="15"/>
      <c r="M8" s="15"/>
    </row>
    <row r="9" spans="1:17" ht="12.75" customHeight="1">
      <c r="A9" s="81" t="s">
        <v>4</v>
      </c>
      <c r="B9" s="74"/>
      <c r="C9" s="74" t="s">
        <v>5</v>
      </c>
      <c r="D9" s="74" t="s">
        <v>6</v>
      </c>
      <c r="E9" s="74" t="s">
        <v>7</v>
      </c>
      <c r="F9" s="74" t="s">
        <v>8</v>
      </c>
      <c r="G9" s="74" t="s">
        <v>9</v>
      </c>
      <c r="H9" s="74" t="s">
        <v>10</v>
      </c>
      <c r="I9" s="74" t="s">
        <v>11</v>
      </c>
      <c r="J9" s="74" t="s">
        <v>30</v>
      </c>
      <c r="K9" s="74" t="s">
        <v>12</v>
      </c>
      <c r="L9" s="74" t="s">
        <v>31</v>
      </c>
      <c r="M9" s="74" t="s">
        <v>13</v>
      </c>
      <c r="N9" s="76" t="s">
        <v>14</v>
      </c>
    </row>
    <row r="10" spans="1:17" s="17" customFormat="1" ht="39.75" customHeight="1" thickBot="1">
      <c r="A10" s="82"/>
      <c r="B10" s="75"/>
      <c r="C10" s="75"/>
      <c r="D10" s="75"/>
      <c r="E10" s="75"/>
      <c r="F10" s="75"/>
      <c r="G10" s="75"/>
      <c r="H10" s="75"/>
      <c r="I10" s="75"/>
      <c r="J10" s="75"/>
      <c r="K10" s="75"/>
      <c r="L10" s="75"/>
      <c r="M10" s="75"/>
      <c r="N10" s="77"/>
      <c r="O10" s="16"/>
      <c r="P10" s="16"/>
      <c r="Q10" s="16"/>
    </row>
    <row r="11" spans="1:17" s="4" customFormat="1" ht="15" thickBot="1">
      <c r="A11" s="78">
        <v>1</v>
      </c>
      <c r="B11" s="79"/>
      <c r="C11" s="18">
        <v>2</v>
      </c>
      <c r="D11" s="18">
        <v>3</v>
      </c>
      <c r="E11" s="18">
        <v>4</v>
      </c>
      <c r="F11" s="18">
        <v>5</v>
      </c>
      <c r="G11" s="18">
        <v>6</v>
      </c>
      <c r="H11" s="18">
        <v>7</v>
      </c>
      <c r="I11" s="18">
        <v>8</v>
      </c>
      <c r="J11" s="18">
        <v>9</v>
      </c>
      <c r="K11" s="18">
        <v>10</v>
      </c>
      <c r="L11" s="18">
        <v>11</v>
      </c>
      <c r="M11" s="18">
        <v>12</v>
      </c>
      <c r="N11" s="19">
        <v>13</v>
      </c>
      <c r="O11" s="20"/>
      <c r="P11" s="20"/>
      <c r="Q11" s="20"/>
    </row>
    <row r="12" spans="1:17" s="4" customFormat="1" ht="51">
      <c r="A12" s="59" t="s">
        <v>44</v>
      </c>
      <c r="B12" s="60"/>
      <c r="C12" s="35">
        <v>42767</v>
      </c>
      <c r="D12" s="35">
        <v>42825</v>
      </c>
      <c r="E12" s="36" t="s">
        <v>32</v>
      </c>
      <c r="F12" s="37" t="s">
        <v>33</v>
      </c>
      <c r="G12" s="37" t="s">
        <v>43</v>
      </c>
      <c r="H12" s="38">
        <v>8</v>
      </c>
      <c r="I12" s="23" t="s">
        <v>34</v>
      </c>
      <c r="J12" s="39">
        <v>1569</v>
      </c>
      <c r="K12" s="40">
        <v>505</v>
      </c>
      <c r="L12" s="41">
        <f>K12*J12</f>
        <v>792345</v>
      </c>
      <c r="M12" s="42"/>
      <c r="N12" s="43">
        <f>M12*L12</f>
        <v>0</v>
      </c>
      <c r="O12" s="20"/>
      <c r="P12" s="20"/>
      <c r="Q12" s="20"/>
    </row>
    <row r="13" spans="1:17" s="4" customFormat="1" ht="58.5" customHeight="1">
      <c r="A13" s="59"/>
      <c r="B13" s="60"/>
      <c r="C13" s="21">
        <v>42736</v>
      </c>
      <c r="D13" s="21">
        <v>42825</v>
      </c>
      <c r="E13" s="44" t="s">
        <v>35</v>
      </c>
      <c r="F13" s="32" t="s">
        <v>33</v>
      </c>
      <c r="G13" s="32" t="s">
        <v>36</v>
      </c>
      <c r="H13" s="45">
        <v>1</v>
      </c>
      <c r="I13" s="32" t="s">
        <v>15</v>
      </c>
      <c r="J13" s="22">
        <v>359</v>
      </c>
      <c r="K13" s="46" t="s">
        <v>37</v>
      </c>
      <c r="L13" s="47">
        <v>364</v>
      </c>
      <c r="M13" s="48"/>
      <c r="N13" s="49">
        <f>M13*L13</f>
        <v>0</v>
      </c>
      <c r="O13" s="20"/>
      <c r="P13" s="20"/>
      <c r="Q13" s="20"/>
    </row>
    <row r="14" spans="1:17" s="4" customFormat="1" ht="54" customHeight="1">
      <c r="A14" s="61"/>
      <c r="B14" s="62"/>
      <c r="C14" s="21">
        <v>42736</v>
      </c>
      <c r="D14" s="21">
        <v>42825</v>
      </c>
      <c r="E14" s="44" t="s">
        <v>38</v>
      </c>
      <c r="F14" s="32" t="s">
        <v>33</v>
      </c>
      <c r="G14" s="32" t="s">
        <v>36</v>
      </c>
      <c r="H14" s="63">
        <v>2</v>
      </c>
      <c r="I14" s="32" t="s">
        <v>34</v>
      </c>
      <c r="J14" s="22">
        <v>393</v>
      </c>
      <c r="K14" s="50">
        <v>84</v>
      </c>
      <c r="L14" s="47">
        <f>K14*J14</f>
        <v>33012</v>
      </c>
      <c r="M14" s="48"/>
      <c r="N14" s="49">
        <f>M14*L14</f>
        <v>0</v>
      </c>
      <c r="O14" s="20"/>
      <c r="P14" s="20"/>
      <c r="Q14" s="20"/>
    </row>
    <row r="15" spans="1:17" s="4" customFormat="1" ht="54" customHeight="1" thickBot="1">
      <c r="A15" s="61"/>
      <c r="B15" s="62"/>
      <c r="C15" s="21">
        <v>42736</v>
      </c>
      <c r="D15" s="21">
        <v>42825</v>
      </c>
      <c r="E15" s="44" t="s">
        <v>38</v>
      </c>
      <c r="F15" s="32" t="s">
        <v>33</v>
      </c>
      <c r="G15" s="32" t="s">
        <v>36</v>
      </c>
      <c r="H15" s="64"/>
      <c r="I15" s="32" t="s">
        <v>15</v>
      </c>
      <c r="J15" s="22">
        <v>585</v>
      </c>
      <c r="K15" s="51" t="s">
        <v>39</v>
      </c>
      <c r="L15" s="47">
        <v>678</v>
      </c>
      <c r="M15" s="48"/>
      <c r="N15" s="49">
        <f>M15*L15</f>
        <v>0</v>
      </c>
      <c r="O15" s="20"/>
      <c r="P15" s="20"/>
      <c r="Q15" s="20"/>
    </row>
    <row r="16" spans="1:17">
      <c r="A16" s="65" t="s">
        <v>16</v>
      </c>
      <c r="B16" s="66"/>
      <c r="C16" s="66"/>
      <c r="D16" s="66"/>
      <c r="E16" s="66"/>
      <c r="F16" s="66"/>
      <c r="G16" s="66"/>
      <c r="H16" s="66"/>
      <c r="I16" s="66"/>
      <c r="J16" s="66"/>
      <c r="K16" s="66"/>
      <c r="L16" s="66"/>
      <c r="M16" s="67"/>
      <c r="N16" s="52">
        <f>SUM(N12:N15)</f>
        <v>0</v>
      </c>
      <c r="O16" s="24"/>
    </row>
    <row r="17" spans="1:18">
      <c r="A17" s="68" t="s">
        <v>17</v>
      </c>
      <c r="B17" s="69"/>
      <c r="C17" s="69"/>
      <c r="D17" s="69"/>
      <c r="E17" s="69"/>
      <c r="F17" s="69"/>
      <c r="G17" s="69"/>
      <c r="H17" s="69"/>
      <c r="I17" s="69"/>
      <c r="J17" s="69"/>
      <c r="K17" s="69"/>
      <c r="L17" s="69"/>
      <c r="M17" s="70"/>
      <c r="N17" s="53">
        <f>N16*18%</f>
        <v>0</v>
      </c>
    </row>
    <row r="18" spans="1:18" ht="13.5" thickBot="1">
      <c r="A18" s="56" t="s">
        <v>18</v>
      </c>
      <c r="B18" s="57"/>
      <c r="C18" s="57"/>
      <c r="D18" s="57"/>
      <c r="E18" s="57"/>
      <c r="F18" s="57"/>
      <c r="G18" s="57"/>
      <c r="H18" s="57"/>
      <c r="I18" s="57"/>
      <c r="J18" s="57"/>
      <c r="K18" s="57"/>
      <c r="L18" s="57"/>
      <c r="M18" s="58"/>
      <c r="N18" s="25">
        <f>SUM(N16:N17)</f>
        <v>0</v>
      </c>
    </row>
    <row r="20" spans="1:18" ht="17.25" customHeight="1">
      <c r="A20" s="26" t="s">
        <v>19</v>
      </c>
      <c r="E20" s="27"/>
      <c r="F20" s="27"/>
      <c r="G20" s="27"/>
      <c r="H20" s="27"/>
      <c r="I20" s="27"/>
      <c r="J20" s="27"/>
      <c r="K20" s="27"/>
      <c r="L20" s="27"/>
      <c r="M20" s="28"/>
      <c r="N20" s="29"/>
      <c r="O20" s="24"/>
    </row>
    <row r="22" spans="1:18" ht="14.25" customHeight="1">
      <c r="A22" s="30">
        <v>1</v>
      </c>
      <c r="B22" s="34" t="s">
        <v>20</v>
      </c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4"/>
      <c r="N22" s="34"/>
      <c r="P22" s="33"/>
    </row>
    <row r="23" spans="1:18">
      <c r="A23" s="30">
        <v>2</v>
      </c>
      <c r="B23" s="71" t="s">
        <v>21</v>
      </c>
      <c r="C23" s="71"/>
      <c r="D23" s="71"/>
      <c r="E23" s="71"/>
      <c r="F23" s="71"/>
      <c r="G23" s="71"/>
      <c r="H23" s="71"/>
      <c r="I23" s="71"/>
      <c r="J23" s="71"/>
      <c r="K23" s="71"/>
      <c r="L23" s="71"/>
      <c r="M23" s="71"/>
      <c r="N23" s="71"/>
      <c r="O23" s="71"/>
      <c r="P23" s="71"/>
      <c r="Q23" s="71"/>
      <c r="R23" s="71"/>
    </row>
    <row r="24" spans="1:18" ht="15" customHeight="1">
      <c r="A24" s="30">
        <v>3</v>
      </c>
      <c r="B24" s="72" t="s">
        <v>40</v>
      </c>
      <c r="C24" s="72"/>
      <c r="D24" s="72"/>
      <c r="E24" s="72"/>
      <c r="F24" s="72"/>
      <c r="G24" s="72"/>
      <c r="H24" s="72"/>
      <c r="I24" s="72"/>
      <c r="J24" s="72"/>
      <c r="K24" s="72"/>
      <c r="L24" s="72"/>
      <c r="M24" s="72"/>
      <c r="N24" s="72"/>
      <c r="O24" s="24"/>
      <c r="P24" s="33"/>
    </row>
    <row r="25" spans="1:18">
      <c r="A25" s="30">
        <v>4</v>
      </c>
      <c r="B25" s="73" t="s">
        <v>22</v>
      </c>
      <c r="C25" s="73"/>
      <c r="D25" s="73"/>
      <c r="E25" s="73"/>
      <c r="F25" s="73"/>
      <c r="G25" s="73"/>
      <c r="H25" s="73"/>
      <c r="I25" s="73"/>
      <c r="J25" s="73"/>
      <c r="K25" s="73"/>
      <c r="L25" s="73"/>
      <c r="M25" s="73"/>
      <c r="N25" s="73"/>
      <c r="P25" s="33"/>
    </row>
    <row r="26" spans="1:18" ht="13.5" customHeight="1">
      <c r="A26" s="30">
        <v>5</v>
      </c>
      <c r="B26" s="72" t="s">
        <v>41</v>
      </c>
      <c r="C26" s="72"/>
      <c r="D26" s="72"/>
      <c r="E26" s="72"/>
      <c r="F26" s="72"/>
      <c r="G26" s="72"/>
      <c r="H26" s="72"/>
      <c r="I26" s="72"/>
      <c r="J26" s="72"/>
      <c r="K26" s="72"/>
      <c r="L26" s="72"/>
      <c r="M26" s="72"/>
      <c r="N26" s="72"/>
      <c r="O26" s="24"/>
      <c r="P26" s="33"/>
    </row>
    <row r="27" spans="1:18">
      <c r="A27" s="30">
        <v>6</v>
      </c>
      <c r="B27" s="73" t="s">
        <v>23</v>
      </c>
      <c r="C27" s="73"/>
      <c r="D27" s="73"/>
      <c r="E27" s="73"/>
      <c r="F27" s="73"/>
      <c r="G27" s="73"/>
      <c r="H27" s="73"/>
      <c r="I27" s="73"/>
      <c r="J27" s="73"/>
      <c r="K27" s="73"/>
      <c r="L27" s="73"/>
      <c r="M27" s="73"/>
      <c r="N27" s="73"/>
      <c r="P27" s="33"/>
    </row>
    <row r="28" spans="1:18" ht="15" customHeight="1">
      <c r="A28" s="30">
        <v>7</v>
      </c>
      <c r="B28" s="54" t="s">
        <v>45</v>
      </c>
      <c r="C28" s="54"/>
      <c r="D28" s="54"/>
      <c r="E28" s="54"/>
      <c r="F28" s="54"/>
      <c r="G28" s="54"/>
      <c r="H28" s="54"/>
      <c r="I28" s="54"/>
      <c r="J28" s="54"/>
      <c r="K28" s="54"/>
      <c r="L28" s="54"/>
      <c r="M28" s="54"/>
      <c r="N28" s="54"/>
    </row>
    <row r="29" spans="1:18">
      <c r="A29" s="30">
        <v>8</v>
      </c>
      <c r="B29" s="55" t="s">
        <v>42</v>
      </c>
      <c r="C29" s="55"/>
      <c r="D29" s="55"/>
      <c r="E29" s="55"/>
      <c r="F29" s="55"/>
      <c r="G29" s="55"/>
      <c r="H29" s="55"/>
      <c r="I29" s="55"/>
      <c r="J29" s="55"/>
      <c r="K29" s="55"/>
      <c r="L29" s="55"/>
      <c r="M29" s="55"/>
      <c r="N29" s="55"/>
    </row>
    <row r="30" spans="1:18" customFormat="1" ht="15">
      <c r="B30" s="5" t="s">
        <v>24</v>
      </c>
      <c r="C30" s="11"/>
    </row>
    <row r="31" spans="1:18" customFormat="1" ht="13.5" customHeight="1">
      <c r="B31" s="31" t="s">
        <v>25</v>
      </c>
      <c r="C31" s="11"/>
    </row>
    <row r="32" spans="1:18" customFormat="1" ht="15">
      <c r="B32" s="5" t="s">
        <v>26</v>
      </c>
    </row>
    <row r="33" spans="2:2" customFormat="1" ht="18">
      <c r="B33" s="31" t="s">
        <v>27</v>
      </c>
    </row>
  </sheetData>
  <mergeCells count="27">
    <mergeCell ref="A5:J5"/>
    <mergeCell ref="A9:B10"/>
    <mergeCell ref="C9:C10"/>
    <mergeCell ref="D9:D10"/>
    <mergeCell ref="E9:E10"/>
    <mergeCell ref="F9:F10"/>
    <mergeCell ref="G9:G10"/>
    <mergeCell ref="H9:H10"/>
    <mergeCell ref="I9:I10"/>
    <mergeCell ref="J9:J10"/>
    <mergeCell ref="K9:K10"/>
    <mergeCell ref="L9:L10"/>
    <mergeCell ref="M9:M10"/>
    <mergeCell ref="N9:N10"/>
    <mergeCell ref="A11:B11"/>
    <mergeCell ref="B28:N28"/>
    <mergeCell ref="B29:N29"/>
    <mergeCell ref="A18:M18"/>
    <mergeCell ref="A12:B15"/>
    <mergeCell ref="H14:H15"/>
    <mergeCell ref="A16:M16"/>
    <mergeCell ref="A17:M17"/>
    <mergeCell ref="B23:R23"/>
    <mergeCell ref="B24:N24"/>
    <mergeCell ref="B25:N25"/>
    <mergeCell ref="B26:N26"/>
    <mergeCell ref="B27:N27"/>
  </mergeCells>
  <pageMargins left="0.70866141732283472" right="0.70866141732283472" top="0.74803149606299213" bottom="0.74803149606299213" header="0.31496062992125984" footer="0.31496062992125984"/>
  <pageSetup paperSize="9" scale="65" orientation="landscape" horizontalDpi="180" verticalDpi="180" r:id="rId1"/>
  <colBreaks count="1" manualBreakCount="1">
    <brk id="14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ком предложение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2016-12-01T03:26:33Z</dcterms:modified>
</cp:coreProperties>
</file>